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5FE4B2\Dane\PROJEKTY\Projekty RDLP Krosno\2026_Sanitariaty\PDF\Kosztorys\Kosztorysy_ofertowe_exel\"/>
    </mc:Choice>
  </mc:AlternateContent>
  <xr:revisionPtr revIDLastSave="0" documentId="13_ncr:1_{45C8B803-EF84-4E44-9908-0D24C55F7A06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KARTA TYTUŁOWA" sheetId="1" r:id="rId1"/>
    <sheet name="ZBIORCZE ZESTAWIENIE KOSZTÓW" sheetId="2" r:id="rId2"/>
    <sheet name="1 REMONT WĘZŁÓW SANITARNYCH W B" sheetId="3" r:id="rId3"/>
  </sheets>
  <calcPr calcId="191029"/>
</workbook>
</file>

<file path=xl/calcChain.xml><?xml version="1.0" encoding="utf-8"?>
<calcChain xmlns="http://schemas.openxmlformats.org/spreadsheetml/2006/main">
  <c r="G67" i="3" l="1"/>
  <c r="G66" i="3"/>
  <c r="G65" i="3"/>
  <c r="G64" i="3"/>
  <c r="G63" i="3"/>
  <c r="G62" i="3"/>
  <c r="G61" i="3"/>
  <c r="G60" i="3"/>
  <c r="G59" i="3"/>
  <c r="G58" i="3"/>
  <c r="G57" i="3"/>
  <c r="G56" i="3"/>
  <c r="G55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0" i="3"/>
  <c r="G19" i="3"/>
  <c r="G18" i="3"/>
  <c r="G17" i="3"/>
  <c r="G16" i="3"/>
  <c r="G15" i="3"/>
  <c r="G14" i="3"/>
  <c r="G13" i="3"/>
  <c r="G12" i="3"/>
  <c r="G11" i="3"/>
  <c r="G10" i="3"/>
  <c r="G9" i="3"/>
  <c r="G21" i="3" l="1"/>
  <c r="G36" i="3"/>
  <c r="E9" i="2" s="1"/>
  <c r="G68" i="3"/>
  <c r="E11" i="2" s="1"/>
  <c r="G53" i="3"/>
  <c r="E10" i="2" s="1"/>
  <c r="G69" i="3" l="1"/>
  <c r="E7" i="2" s="1"/>
  <c r="E8" i="2"/>
</calcChain>
</file>

<file path=xl/sharedStrings.xml><?xml version="1.0" encoding="utf-8"?>
<sst xmlns="http://schemas.openxmlformats.org/spreadsheetml/2006/main" count="358" uniqueCount="194">
  <si>
    <t>FORMULARZ OFERTOWY</t>
  </si>
  <si>
    <t/>
  </si>
  <si>
    <t>REMONT WĘZŁÓW SANITARNYCH W BUDYNKU BIUROWYM NR INW. 142/1 NA POZIOMIE DWÓCH KONDYGNACJI</t>
  </si>
  <si>
    <t>Obiekt lub rodzaj robót:</t>
  </si>
  <si>
    <t>Roboty instalacyjne - sanitarne</t>
  </si>
  <si>
    <t>Lokalizacja:</t>
  </si>
  <si>
    <t>Identyfikator działki ewidencyjnej:
186101_1.0005.3083/3</t>
  </si>
  <si>
    <t>Inwestor:</t>
  </si>
  <si>
    <t>PGL LP Regionalna Dyrekcja Lasów Państwowych w Krośnie
ul. Bieszczadzka 2, 
38-400 Krosno</t>
  </si>
  <si>
    <t>Wykonawca:</t>
  </si>
  <si>
    <t>Data:</t>
  </si>
  <si>
    <t>Lp</t>
  </si>
  <si>
    <t>Kod branży</t>
  </si>
  <si>
    <t>Oznaczenie arkusza</t>
  </si>
  <si>
    <t>Nazwa elementu</t>
  </si>
  <si>
    <t>Wartość</t>
  </si>
  <si>
    <t>Jednostka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</si>
  <si>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</si>
  <si>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</si>
  <si>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</si>
  <si>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</si>
  <si>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</si>
  <si>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</si>
  <si>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</si>
  <si>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</si>
  <si>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</si>
  <si>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 xml:space="preserve"> </t>
  </si>
  <si>
    <t xml:space="preserve">Kosztorys </t>
  </si>
  <si>
    <t>ELEMENT 1</t>
  </si>
  <si>
    <t>Wewnętrzna instalacja c.o.</t>
  </si>
  <si>
    <t>ELEMENT 2</t>
  </si>
  <si>
    <t>Wewnętrzna instalacja wody zimnej</t>
  </si>
  <si>
    <t>ELEMENT 3</t>
  </si>
  <si>
    <t>Wewnętrzna instalacja kanalizacji</t>
  </si>
  <si>
    <t>ELEMENT 4</t>
  </si>
  <si>
    <t>Biały montaż</t>
  </si>
  <si>
    <t>Podstawa</t>
  </si>
  <si>
    <t>Opis robót</t>
  </si>
  <si>
    <t>Szacowany obmiar projektanta</t>
  </si>
  <si>
    <t>Cena jednostkowa netto</t>
  </si>
  <si>
    <t>Kosztorys</t>
  </si>
  <si>
    <t>Element</t>
  </si>
  <si>
    <t>Wykucie bruzd pionowych o głębokości 1/4 i szerokości 1/2 cegły w ścianach z cegieł na zaprawie cementowej</t>
  </si>
  <si>
    <t>1.1</t>
  </si>
  <si>
    <t>KNR 401/340/1</t>
  </si>
  <si>
    <t>m</t>
  </si>
  <si>
    <t>Zamurowanie bruzd poziomych w ścianach z cegieł "na pełno", przekrój 1/4 x 1/4 cegły</t>
  </si>
  <si>
    <t>1.2</t>
  </si>
  <si>
    <t>KNR 401/324/1 (1)</t>
  </si>
  <si>
    <t>Rurociągi miedziane o połączeniach lutowanych, na ścianach w budynkach mieszkalnych, Fi_zew. 15·mm</t>
  </si>
  <si>
    <t>1.3</t>
  </si>
  <si>
    <t>KNRW 215/113/3</t>
  </si>
  <si>
    <t>Rurociągi miedziane o połączeniach lutowanych, na ścianach w budynkach mieszkalnych, Fi_zew. 18·mm</t>
  </si>
  <si>
    <t>1.4</t>
  </si>
  <si>
    <t>KNRW 215/113/4</t>
  </si>
  <si>
    <t>Rurociągi miedziane o połączeniach lutowanych, na ścianach w budynkach mieszkalnych, Fi_zew. 28·mm</t>
  </si>
  <si>
    <t>1.5</t>
  </si>
  <si>
    <t>KNRW 215/113/6</t>
  </si>
  <si>
    <t>Izolacja jednowarstwowa grubości 6mm rurociągów o średnicy zewnętrznej 16-32mm otulinami</t>
  </si>
  <si>
    <t>1.6</t>
  </si>
  <si>
    <t>KNR 34/101/19</t>
  </si>
  <si>
    <t>Grzejnik płytowy C21s-50 L -0,5 m</t>
  </si>
  <si>
    <t>1.7</t>
  </si>
  <si>
    <t>KNNR 4/418/7</t>
  </si>
  <si>
    <t>szt</t>
  </si>
  <si>
    <t>Zawór termostatyczny</t>
  </si>
  <si>
    <t>1.8</t>
  </si>
  <si>
    <t>KPRR 7/446/1</t>
  </si>
  <si>
    <t>Głowica termostatyczna</t>
  </si>
  <si>
    <t>1.9</t>
  </si>
  <si>
    <t>Zawór odcinający dolny</t>
  </si>
  <si>
    <t>1.10</t>
  </si>
  <si>
    <t>Próba instalacji na gorąco bez regulacji</t>
  </si>
  <si>
    <t>1.11</t>
  </si>
  <si>
    <t>KNKRB 4/313/7</t>
  </si>
  <si>
    <t>Próby instalacji centralnego ogrzewania (na gorąco), z dokonaniem regulacji</t>
  </si>
  <si>
    <t>1.12</t>
  </si>
  <si>
    <t>KNNR 4/436/1</t>
  </si>
  <si>
    <t>urządze</t>
  </si>
  <si>
    <t>RAZEM 1  Wewnętrzna instalacja c.o.</t>
  </si>
  <si>
    <t>2.1</t>
  </si>
  <si>
    <t>2.2</t>
  </si>
  <si>
    <t>Rura wielowarstwowa ( PEX, 16 x 2) o średnicy 16mm</t>
  </si>
  <si>
    <t>2.3</t>
  </si>
  <si>
    <t>KNRW 215/112/1</t>
  </si>
  <si>
    <t>Rura wielowarstwowa ( PEX, 20 x 2) o średnicy 20mm</t>
  </si>
  <si>
    <t>2.4</t>
  </si>
  <si>
    <t>Rura wielowarstwowa ( PEX, 26 x 3) o średnicy 26mm</t>
  </si>
  <si>
    <t>2.5</t>
  </si>
  <si>
    <t>KNRW 215/404/2</t>
  </si>
  <si>
    <t>Izolacja rurociągów otulinami  - jednowarstwowymi, izolacja 13 mm (J),</t>
  </si>
  <si>
    <t>2.6</t>
  </si>
  <si>
    <t>KNR 34/101/7</t>
  </si>
  <si>
    <t>Dodatki za podejścia dopływowe o połączeniu sztywnym w rurociągach z tworzyw sztucznych o średnicy zewnętrznej 20mm do zaworów czerpalnych, baterii, mieszaczy, hydrantów itp.</t>
  </si>
  <si>
    <t>2.7</t>
  </si>
  <si>
    <t>KNNRW 4/116/1</t>
  </si>
  <si>
    <t>Próba zasadnicza (pulsacyjna) szczelności instalacji wodociągowych z tworzyw sztucznych</t>
  </si>
  <si>
    <t>2.8</t>
  </si>
  <si>
    <t>KNNRW 4/127/1</t>
  </si>
  <si>
    <t>próbę</t>
  </si>
  <si>
    <t>Płukanie instalacji wodociągowej w budynkach mieszkalnych</t>
  </si>
  <si>
    <t>2.9</t>
  </si>
  <si>
    <t>KNNRW 4/128/1</t>
  </si>
  <si>
    <t>Zawory kulowe o średnicy nominalnej 25mm z połączeniem na dwuzłączkę</t>
  </si>
  <si>
    <t>2.10</t>
  </si>
  <si>
    <t>KNNRW 4/131/2</t>
  </si>
  <si>
    <t>Zaworyczerpalne 15mm z połączeniem na węża</t>
  </si>
  <si>
    <t>2.11</t>
  </si>
  <si>
    <t>Podgrzewacz elektryczny przepływowy montowany pod blatem umywalki, sterowany elektronicznie 4,5kW jednofazowy, klasa energetyczna "A", klasa ochrony min. IP24D</t>
  </si>
  <si>
    <t>2.12</t>
  </si>
  <si>
    <t># Kalkulacja własna</t>
  </si>
  <si>
    <t>szt.</t>
  </si>
  <si>
    <t>Zawory czerpalne o średnicy nominalnej 15mm - podumywalkowe kątowe</t>
  </si>
  <si>
    <t>2.13</t>
  </si>
  <si>
    <t>KNNRW 4/135/1</t>
  </si>
  <si>
    <t>RAZEM 2  Wewnętrzna instalacja wody zimnej</t>
  </si>
  <si>
    <t>3.1</t>
  </si>
  <si>
    <t>3.2</t>
  </si>
  <si>
    <t>Wykucie bruzd, poziome lub pionowe, beton żwirowy, przekrój do 0,023·m2</t>
  </si>
  <si>
    <t>3.3</t>
  </si>
  <si>
    <t>KNR 401/210/1</t>
  </si>
  <si>
    <t>Zabetonowanie bruzd w podłożach, stropach i ścianach, bez deskowań i stemplowań, żwirobetonem, przekrój do 0,015·m2</t>
  </si>
  <si>
    <t>3.4</t>
  </si>
  <si>
    <t>KNR 401/207/1</t>
  </si>
  <si>
    <t>Rurociągi kanalizacyjne z PCW o średnicy 110mm o połączeniach wciskowych na ścianach w budynkach mieszkalnych</t>
  </si>
  <si>
    <t>3.5</t>
  </si>
  <si>
    <t>KNNRW 4/207/3</t>
  </si>
  <si>
    <t>Rurociągi kanalizacyjne z PCW o średnicy 50mm o połączeniach wciskowych na ścianach w budynkach mieszkalnych</t>
  </si>
  <si>
    <t>3.6</t>
  </si>
  <si>
    <t>KNNRW 4/207/1</t>
  </si>
  <si>
    <t>Rura wywiewna z PCW o średnicy 110mm o połączeniu wciskowym</t>
  </si>
  <si>
    <t>3.7</t>
  </si>
  <si>
    <t>KNNRW 4/213/5</t>
  </si>
  <si>
    <t>Dodatki za wykonanie podejść odpływowych z rur i kształtek z PCW o średnicy 110mm o połączeniach wciskowych</t>
  </si>
  <si>
    <t>3.8</t>
  </si>
  <si>
    <t>KNNRW 4/211/3</t>
  </si>
  <si>
    <t>Dodatki za wykonanie podejść odpływowych z rur i kształtek z PCW o średnicy 50mm o połączeniach wciskowych</t>
  </si>
  <si>
    <t>3.9</t>
  </si>
  <si>
    <t>KNNRW 4/211/1</t>
  </si>
  <si>
    <t>Montaż wpustu ściekowego z chromoniklowego o średnicy 50mm</t>
  </si>
  <si>
    <t>3.10</t>
  </si>
  <si>
    <t>KNNRW 4/218/1</t>
  </si>
  <si>
    <t>Montaż gotowych elementów systemu  do mocowania miski ustępowej na ścianie</t>
  </si>
  <si>
    <t>3.11</t>
  </si>
  <si>
    <t># KNR 2-15u2 0101-01</t>
  </si>
  <si>
    <t>kpl</t>
  </si>
  <si>
    <t>Montaż gotowych elementów systemu  do mocowania pisuaru na ścianie</t>
  </si>
  <si>
    <t>3.12</t>
  </si>
  <si>
    <t>Czyszczaki (rewizje), średnica zewnętrzna 110 mm, połączenie klejone</t>
  </si>
  <si>
    <t>3.13</t>
  </si>
  <si>
    <t>KNP 5/526/2</t>
  </si>
  <si>
    <t>Obróbki blacharskie, wywiewek kanalizacyjnych w dachach krytych blachą, ocynkowana 0,50 mm</t>
  </si>
  <si>
    <t>3.14</t>
  </si>
  <si>
    <t>KNNR 2/504/8</t>
  </si>
  <si>
    <t>Drzwiczki w miejscach rewizji 20x30cm</t>
  </si>
  <si>
    <t>3.15</t>
  </si>
  <si>
    <t>RAZEM 3  Wewnętrzna instalacja kanalizacji</t>
  </si>
  <si>
    <t>Montaż umywalki pojedynczej porcelanowej nablatowej z syfonem gruszkowym 50 cm ze stali nierdzewnej z korkiem "klik-klak"- syfon widoczny. Umywalka prostokątna szer. min. 50cm z powłoką ochronną polimerową  ułatwiającą codzienną pielęgnację.</t>
  </si>
  <si>
    <t>4.1</t>
  </si>
  <si>
    <t>KNNRW 4/230/2</t>
  </si>
  <si>
    <t>Pisuary pojedyncze, z zaworem spłukującym - analogia montaż pisuaru porcelanowego z powłoką ochronną polimerową  ułatwiającą codzienną pielęgnację, z dopływem z tyłu, wraz z ręcznym pneumatycznym zaworem spłukującym   kolor chrom mat. Montaż na wcześniej przygotowanym stelażu.</t>
  </si>
  <si>
    <t>4.2</t>
  </si>
  <si>
    <t>KNR 215/225/2</t>
  </si>
  <si>
    <t>Montaż miski ustępowej na gotowym elemencie montażowym - analogia montaż miski ustępowej porcelanowej z powłoką ochronną polimerową  ułatwiającą codzienną pielęgnację, wraz z deską sedesową wolnoopadającą. Montaż na wcześniej przygotowanym stelażu.</t>
  </si>
  <si>
    <t>4.3</t>
  </si>
  <si>
    <t># KNR 2-15u2 0104-01 analogia</t>
  </si>
  <si>
    <t>Montaż przycisków do bidetu - analogia montaż przycisków do spłuczki podtynkowej w zabudowie wykonanych ze stali nierdzewnej polerowanej</t>
  </si>
  <si>
    <t>4.4</t>
  </si>
  <si>
    <t># KNR 2-15u2 0105-02 analogia</t>
  </si>
  <si>
    <t>Uchwyt - analogia dozownik na mydło manualny (wykonanie stal nierdzewna), poj. 1000ml, zabezpieczenie przed kapaniem, montaż naścienny (przy umywalkach)</t>
  </si>
  <si>
    <t>4.5</t>
  </si>
  <si>
    <t>KNNR 4/135/4</t>
  </si>
  <si>
    <t>Suszarka do rąk na gorące powietrze z czujnikiem podczerwieni - czas suszenia dłoni - do ok. 30sek.,prędkość strumienia powietrza pow. 100km/h, wykonana ze stali nierdzewnej, głośność robocza do 70dB, temperatura powietrza -60st. C, zabezpieczenie przed kradzieżą za pomocą specjalnych śrub na obudowie, moc urządzenia 2200W, przyłącz elek. 220-240V.</t>
  </si>
  <si>
    <t>4.6</t>
  </si>
  <si>
    <t>Montaż drobnych elementów konstrukcji o masie do 0,5·kg (uchwytów, konsolek, haczyków) na gotowym podłożu, przykręcanie na ścianie, 2 mocowania - analogia uchwyt na papier toaletowy stal nierdzewna szczotkowana matowa, z zamkiem na klucz, okienkiem kontrolnym informującym o ilości papieru,  przeznaczony do montażu naściennego.</t>
  </si>
  <si>
    <t>4.7</t>
  </si>
  <si>
    <t># KNRW 403/1015/4 (1) analogia</t>
  </si>
  <si>
    <t>Montaż drobnych elementów konstrukcji o masie do 0,5·kg (uchwytów, konsolek, haczyków) na gotowym podłożu, przykręcanie na ścianie, 2 mocowania - analogia szczotka  do WC stal nierdzewna szczotkowana matowa, przeznaczony do montażu naściennego.</t>
  </si>
  <si>
    <t>4.8</t>
  </si>
  <si>
    <t>Montaż drobnych elementów konstrukcji o masie do 0,5·kg (uchwytów, konsolek, haczyków) na gotowym podłożu - analogia kosz do toalet damskich na odpadki higieniczne o pojemności min. 7,0l z uchylną pokrywą,  stal nierdzewna szczotkowana matowa, luzem.</t>
  </si>
  <si>
    <t>4.9</t>
  </si>
  <si>
    <t>Montaż drobnych elementów konstrukcji o masie do 0,5·kg (uchwytów, konsolek, haczyków) na gotowym podłożu - analogia kosz z otwartą pokrywą o pojemności min. 45 l, stal nierdzewna szczotkowana matowa, kształt przed zamówieniem do akceptacji z zamawiającym.</t>
  </si>
  <si>
    <t>4.10</t>
  </si>
  <si>
    <t>Montaż drobnych elementów konstrukcji o masie do 0,5·kg (uchwytów, konsolek, haczyków) na gotowym podłożu, przykręcanie na ścianie, 2 mocowania - analogia pojemnik na ręczniki papierowe składane, stal nierdzewna szczotkowana matowa, okienko kontroli ilości ręczników, pojemność do 250szt.  ręczników, z zamknięciem na stalowy zamek, przeznaczony do montażu naściennego.</t>
  </si>
  <si>
    <t>4.11</t>
  </si>
  <si>
    <t>Baterie umywalkowe lub zmywakowe stojące o śr. nom. 15 mm - bateria umywalkowa (montowana na umywalce) chromowana, klasa przepływu "A", grupa akustyczna I,</t>
  </si>
  <si>
    <t>4.12</t>
  </si>
  <si>
    <t>KNR 215/115/2</t>
  </si>
  <si>
    <t>Aparaty elektryczne, masa do 2,5·kg - analogia wentylatory osiowe- łazienkowe, moc ok. 8W, zasilanie 230V, głośność max. 27dB, wydajność min. 95m3/h, z podłączeniem pod wyłącznik światła</t>
  </si>
  <si>
    <t>4.13</t>
  </si>
  <si>
    <t># KNNR 5/406/1 analogia</t>
  </si>
  <si>
    <t>RAZEM 4  Biały montaż</t>
  </si>
  <si>
    <t>RAZEM REMONT WĘZŁÓW SANITARNYCH W BUDYNKU BIUROWYM NR INW. 142/1 NA POZIOMIE DWÓCH KONDYGNACJI</t>
  </si>
  <si>
    <t>…......................................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</si>
</sst>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4" x14ac:knownFonts="1">
    <font>
      <sz val="11"/>
      <color theme="1"/>
      <name val="Calibri"/>
      <family val="2"/>
    </font>
    <font>
      <b/>
      <sz val="18"/>
      <color rgb="FF800000"/>
      <name val="Calibri"/>
      <family val="2"/>
    </font>
    <font>
      <sz val="16"/>
      <color theme="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0605D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CCCC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BBB59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49" fontId="1" fillId="0" borderId="1" xfId="1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0" fontId="0" fillId="4" borderId="1" xfId="1" applyFont="1" applyFill="1" applyBorder="1"/>
    <xf numFmtId="0" fontId="0" fillId="5" borderId="1" xfId="1" applyFont="1" applyFill="1" applyBorder="1"/>
    <xf numFmtId="49" fontId="0" fillId="4" borderId="1" xfId="1" applyNumberFormat="1" applyFont="1" applyFill="1" applyBorder="1" applyAlignment="1">
      <alignment vertical="top" wrapText="1"/>
    </xf>
    <xf numFmtId="164" fontId="0" fillId="3" borderId="1" xfId="1" applyNumberFormat="1" applyFont="1" applyFill="1" applyBorder="1" applyAlignment="1">
      <alignment wrapText="1"/>
    </xf>
    <xf numFmtId="49" fontId="0" fillId="5" borderId="1" xfId="1" applyNumberFormat="1" applyFont="1" applyFill="1" applyBorder="1" applyAlignment="1">
      <alignment vertical="top" wrapText="1"/>
    </xf>
    <xf numFmtId="164" fontId="0" fillId="4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164" fontId="0" fillId="3" borderId="1" xfId="1" applyNumberFormat="1" applyFont="1" applyFill="1" applyBorder="1" applyAlignment="1" applyProtection="1">
      <alignment wrapText="1"/>
      <protection locked="0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 applyProtection="1">
      <alignment vertical="top" wrapText="1"/>
      <protection locked="0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vertical="top" wrapText="1"/>
    </xf>
    <xf numFmtId="49" fontId="0" fillId="0" borderId="2" xfId="1" applyNumberFormat="1" applyFont="1" applyBorder="1" applyAlignment="1">
      <alignment horizontal="right" vertical="top" wrapText="1"/>
    </xf>
    <xf numFmtId="49" fontId="0" fillId="0" borderId="2" xfId="1" applyNumberFormat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0"/>
  <sheetViews>
    <sheetView workbookViewId="0">
      <selection activeCell="G10" sqref="G10"/>
    </sheetView>
  </sheetViews>
  <sheetFormatPr defaultRowHeight="15" x14ac:dyDescent="0.25"/>
  <cols>
    <col min="1" max="1" width="49" customWidth="1"/>
    <col min="2" max="2" width="71" customWidth="1"/>
  </cols>
  <sheetData>
    <row r="1" spans="1:2" x14ac:dyDescent="0.25">
      <c r="A1" s="2"/>
      <c r="B1" s="2"/>
    </row>
    <row r="4" spans="1:2" x14ac:dyDescent="0.25">
      <c r="A4" s="18" t="s">
        <v>0</v>
      </c>
      <c r="B4" s="19" t="s">
        <v>1</v>
      </c>
    </row>
    <row r="6" spans="1:2" ht="45" customHeight="1" x14ac:dyDescent="0.25">
      <c r="A6" s="18" t="s">
        <v>2</v>
      </c>
      <c r="B6" s="19" t="s">
        <v>1</v>
      </c>
    </row>
    <row r="8" spans="1:2" ht="23.25" x14ac:dyDescent="0.25">
      <c r="A8" s="3" t="s">
        <v>3</v>
      </c>
      <c r="B8" s="4" t="s">
        <v>4</v>
      </c>
    </row>
    <row r="9" spans="1:2" ht="42" x14ac:dyDescent="0.25">
      <c r="A9" s="3" t="s">
        <v>5</v>
      </c>
      <c r="B9" s="4" t="s">
        <v>6</v>
      </c>
    </row>
    <row r="10" spans="1:2" ht="84" x14ac:dyDescent="0.25">
      <c r="A10" s="3" t="s">
        <v>7</v>
      </c>
      <c r="B10" s="4" t="s">
        <v>8</v>
      </c>
    </row>
  </sheetData>
  <sheetProtection sheet="1" objects="1" scenarios="1" selectLockedCells="1"/>
  <mergeCells count="2">
    <mergeCell ref="A4:B4"/>
    <mergeCell ref="A6:B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11"/>
  <sheetViews>
    <sheetView workbookViewId="0">
      <selection activeCell="C2" sqref="C2:E2"/>
    </sheetView>
  </sheetViews>
  <sheetFormatPr defaultRowHeight="15" outlineLevelRow="1" x14ac:dyDescent="0.25"/>
  <cols>
    <col min="1" max="2" width="11" customWidth="1"/>
    <col min="3" max="3" width="16" customWidth="1"/>
    <col min="4" max="4" width="42" customWidth="1"/>
    <col min="5" max="5" width="14" customWidth="1"/>
  </cols>
  <sheetData>
    <row r="1" spans="1:5" x14ac:dyDescent="0.25">
      <c r="A1" s="15" t="s">
        <v>2</v>
      </c>
      <c r="B1" s="15" t="s">
        <v>1</v>
      </c>
      <c r="C1" s="15" t="s">
        <v>1</v>
      </c>
      <c r="D1" s="15" t="s">
        <v>1</v>
      </c>
      <c r="E1" s="15" t="s">
        <v>1</v>
      </c>
    </row>
    <row r="2" spans="1:5" ht="30.75" customHeight="1" x14ac:dyDescent="0.25">
      <c r="A2" s="16" t="s">
        <v>9</v>
      </c>
      <c r="B2" s="16" t="s">
        <v>1</v>
      </c>
      <c r="C2" s="17" t="s">
        <v>193</v>
      </c>
      <c r="D2" s="17" t="s">
        <v>1</v>
      </c>
      <c r="E2" s="17" t="s">
        <v>1</v>
      </c>
    </row>
    <row r="3" spans="1:5" x14ac:dyDescent="0.25">
      <c r="A3" s="16" t="s">
        <v>10</v>
      </c>
      <c r="B3" s="16" t="s">
        <v>1</v>
      </c>
      <c r="C3" s="17"/>
      <c r="D3" s="17"/>
      <c r="E3" s="17"/>
    </row>
    <row r="5" spans="1:5" ht="30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</row>
    <row r="6" spans="1: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</row>
    <row r="7" spans="1:5" ht="45" x14ac:dyDescent="0.25">
      <c r="A7" s="8" t="s">
        <v>17</v>
      </c>
      <c r="B7" s="8" t="s">
        <v>26</v>
      </c>
      <c r="C7" s="8" t="s">
        <v>27</v>
      </c>
      <c r="D7" s="8" t="s">
        <v>2</v>
      </c>
      <c r="E7" s="11">
        <f>'1 REMONT WĘZŁÓW SANITARNYCH W B'!G69</f>
        <v>0</v>
      </c>
    </row>
    <row r="8" spans="1:5" outlineLevel="1" x14ac:dyDescent="0.25">
      <c r="A8" s="10" t="s">
        <v>18</v>
      </c>
      <c r="B8" s="10" t="s">
        <v>26</v>
      </c>
      <c r="C8" s="10" t="s">
        <v>28</v>
      </c>
      <c r="D8" s="10" t="s">
        <v>29</v>
      </c>
      <c r="E8" s="12">
        <f>'1 REMONT WĘZŁÓW SANITARNYCH W B'!G21</f>
        <v>0</v>
      </c>
    </row>
    <row r="9" spans="1:5" outlineLevel="1" x14ac:dyDescent="0.25">
      <c r="A9" s="10" t="s">
        <v>19</v>
      </c>
      <c r="B9" s="10" t="s">
        <v>26</v>
      </c>
      <c r="C9" s="10" t="s">
        <v>30</v>
      </c>
      <c r="D9" s="10" t="s">
        <v>31</v>
      </c>
      <c r="E9" s="12">
        <f>'1 REMONT WĘZŁÓW SANITARNYCH W B'!G36</f>
        <v>0</v>
      </c>
    </row>
    <row r="10" spans="1:5" outlineLevel="1" x14ac:dyDescent="0.25">
      <c r="A10" s="10" t="s">
        <v>20</v>
      </c>
      <c r="B10" s="10" t="s">
        <v>26</v>
      </c>
      <c r="C10" s="10" t="s">
        <v>32</v>
      </c>
      <c r="D10" s="10" t="s">
        <v>33</v>
      </c>
      <c r="E10" s="12">
        <f>'1 REMONT WĘZŁÓW SANITARNYCH W B'!G53</f>
        <v>0</v>
      </c>
    </row>
    <row r="11" spans="1:5" outlineLevel="1" x14ac:dyDescent="0.25">
      <c r="A11" s="10" t="s">
        <v>21</v>
      </c>
      <c r="B11" s="10" t="s">
        <v>26</v>
      </c>
      <c r="C11" s="10" t="s">
        <v>34</v>
      </c>
      <c r="D11" s="10" t="s">
        <v>35</v>
      </c>
      <c r="E11" s="12">
        <f>'1 REMONT WĘZŁÓW SANITARNYCH W B'!G68</f>
        <v>0</v>
      </c>
    </row>
  </sheetData>
  <sheetProtection sheet="1" objects="1" scenarios="1" selectLockedCells="1"/>
  <mergeCells count="5">
    <mergeCell ref="A1:E1"/>
    <mergeCell ref="A2:B2"/>
    <mergeCell ref="C2:E2"/>
    <mergeCell ref="A3:B3"/>
    <mergeCell ref="C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69"/>
  <sheetViews>
    <sheetView tabSelected="1" topLeftCell="A27" workbookViewId="0">
      <selection activeCell="F32" sqref="F32"/>
    </sheetView>
  </sheetViews>
  <sheetFormatPr defaultRowHeight="15" outlineLevelRow="2" outlineLevelCol="1" x14ac:dyDescent="0.25"/>
  <cols>
    <col min="1" max="1" width="13.28515625" customWidth="1"/>
    <col min="2" max="2" width="17.85546875" customWidth="1" outlineLevel="1" collapsed="1"/>
    <col min="3" max="3" width="46.7109375" customWidth="1"/>
    <col min="4" max="4" width="9.7109375" customWidth="1"/>
    <col min="5" max="7" width="14" customWidth="1"/>
  </cols>
  <sheetData>
    <row r="1" spans="1:7" x14ac:dyDescent="0.25">
      <c r="A1" s="15" t="s">
        <v>2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15" t="s">
        <v>1</v>
      </c>
    </row>
    <row r="2" spans="1:7" x14ac:dyDescent="0.25">
      <c r="A2" s="5" t="s">
        <v>9</v>
      </c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</row>
    <row r="3" spans="1:7" x14ac:dyDescent="0.25">
      <c r="A3" s="5" t="s">
        <v>10</v>
      </c>
      <c r="B3" s="17"/>
      <c r="C3" s="17"/>
      <c r="D3" s="17"/>
      <c r="E3" s="17"/>
      <c r="F3" s="17"/>
      <c r="G3" s="17"/>
    </row>
    <row r="5" spans="1:7" ht="45" x14ac:dyDescent="0.25">
      <c r="A5" s="1" t="s">
        <v>11</v>
      </c>
      <c r="B5" s="1" t="s">
        <v>36</v>
      </c>
      <c r="C5" s="1" t="s">
        <v>37</v>
      </c>
      <c r="D5" s="1" t="s">
        <v>16</v>
      </c>
      <c r="E5" s="1" t="s">
        <v>38</v>
      </c>
      <c r="F5" s="1" t="s">
        <v>39</v>
      </c>
      <c r="G5" s="1" t="s">
        <v>15</v>
      </c>
    </row>
    <row r="6" spans="1:7" x14ac:dyDescent="0.25">
      <c r="A6" s="1" t="s">
        <v>17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25</v>
      </c>
    </row>
    <row r="7" spans="1:7" ht="45" x14ac:dyDescent="0.25">
      <c r="A7" s="8" t="s">
        <v>1</v>
      </c>
      <c r="B7" s="8" t="s">
        <v>40</v>
      </c>
      <c r="C7" s="8" t="s">
        <v>2</v>
      </c>
      <c r="D7" s="6" t="s">
        <v>1</v>
      </c>
      <c r="E7" s="6" t="s">
        <v>1</v>
      </c>
      <c r="F7" s="6" t="s">
        <v>1</v>
      </c>
      <c r="G7" s="6" t="s">
        <v>1</v>
      </c>
    </row>
    <row r="8" spans="1:7" outlineLevel="1" x14ac:dyDescent="0.25">
      <c r="A8" s="10" t="s">
        <v>17</v>
      </c>
      <c r="B8" s="10" t="s">
        <v>41</v>
      </c>
      <c r="C8" s="10" t="s">
        <v>29</v>
      </c>
      <c r="D8" s="7" t="s">
        <v>1</v>
      </c>
      <c r="E8" s="7" t="s">
        <v>1</v>
      </c>
      <c r="F8" s="7" t="s">
        <v>1</v>
      </c>
      <c r="G8" s="7" t="s">
        <v>1</v>
      </c>
    </row>
    <row r="9" spans="1:7" ht="45" outlineLevel="2" x14ac:dyDescent="0.25">
      <c r="A9" s="10" t="s">
        <v>43</v>
      </c>
      <c r="B9" s="10" t="s">
        <v>44</v>
      </c>
      <c r="C9" s="10" t="s">
        <v>42</v>
      </c>
      <c r="D9" s="10" t="s">
        <v>45</v>
      </c>
      <c r="E9" s="9">
        <v>12</v>
      </c>
      <c r="F9" s="14">
        <v>0</v>
      </c>
      <c r="G9" s="9">
        <f t="shared" ref="G9:G20" si="0">ROUND(E9*F9, 2)</f>
        <v>0</v>
      </c>
    </row>
    <row r="10" spans="1:7" ht="30" outlineLevel="2" x14ac:dyDescent="0.25">
      <c r="A10" s="10" t="s">
        <v>47</v>
      </c>
      <c r="B10" s="10" t="s">
        <v>48</v>
      </c>
      <c r="C10" s="10" t="s">
        <v>46</v>
      </c>
      <c r="D10" s="10" t="s">
        <v>45</v>
      </c>
      <c r="E10" s="9">
        <v>12</v>
      </c>
      <c r="F10" s="14">
        <v>0</v>
      </c>
      <c r="G10" s="9">
        <f t="shared" si="0"/>
        <v>0</v>
      </c>
    </row>
    <row r="11" spans="1:7" ht="45" outlineLevel="2" x14ac:dyDescent="0.25">
      <c r="A11" s="10" t="s">
        <v>50</v>
      </c>
      <c r="B11" s="10" t="s">
        <v>51</v>
      </c>
      <c r="C11" s="10" t="s">
        <v>49</v>
      </c>
      <c r="D11" s="10" t="s">
        <v>45</v>
      </c>
      <c r="E11" s="9">
        <v>18</v>
      </c>
      <c r="F11" s="14">
        <v>0</v>
      </c>
      <c r="G11" s="9">
        <f t="shared" si="0"/>
        <v>0</v>
      </c>
    </row>
    <row r="12" spans="1:7" ht="45" outlineLevel="2" x14ac:dyDescent="0.25">
      <c r="A12" s="10" t="s">
        <v>53</v>
      </c>
      <c r="B12" s="10" t="s">
        <v>54</v>
      </c>
      <c r="C12" s="10" t="s">
        <v>52</v>
      </c>
      <c r="D12" s="10" t="s">
        <v>45</v>
      </c>
      <c r="E12" s="9">
        <v>16.399999999999999</v>
      </c>
      <c r="F12" s="14">
        <v>0</v>
      </c>
      <c r="G12" s="9">
        <f t="shared" si="0"/>
        <v>0</v>
      </c>
    </row>
    <row r="13" spans="1:7" ht="45" outlineLevel="2" x14ac:dyDescent="0.25">
      <c r="A13" s="10" t="s">
        <v>56</v>
      </c>
      <c r="B13" s="10" t="s">
        <v>57</v>
      </c>
      <c r="C13" s="10" t="s">
        <v>55</v>
      </c>
      <c r="D13" s="10" t="s">
        <v>45</v>
      </c>
      <c r="E13" s="9">
        <v>18.399999999999999</v>
      </c>
      <c r="F13" s="14">
        <v>0</v>
      </c>
      <c r="G13" s="9">
        <f t="shared" si="0"/>
        <v>0</v>
      </c>
    </row>
    <row r="14" spans="1:7" ht="45" outlineLevel="2" x14ac:dyDescent="0.25">
      <c r="A14" s="10" t="s">
        <v>59</v>
      </c>
      <c r="B14" s="10" t="s">
        <v>60</v>
      </c>
      <c r="C14" s="10" t="s">
        <v>58</v>
      </c>
      <c r="D14" s="10" t="s">
        <v>45</v>
      </c>
      <c r="E14" s="9">
        <v>52.8</v>
      </c>
      <c r="F14" s="14">
        <v>0</v>
      </c>
      <c r="G14" s="9">
        <f t="shared" si="0"/>
        <v>0</v>
      </c>
    </row>
    <row r="15" spans="1:7" outlineLevel="2" x14ac:dyDescent="0.25">
      <c r="A15" s="10" t="s">
        <v>62</v>
      </c>
      <c r="B15" s="10" t="s">
        <v>63</v>
      </c>
      <c r="C15" s="10" t="s">
        <v>61</v>
      </c>
      <c r="D15" s="10" t="s">
        <v>64</v>
      </c>
      <c r="E15" s="9">
        <v>10</v>
      </c>
      <c r="F15" s="14">
        <v>0</v>
      </c>
      <c r="G15" s="9">
        <f t="shared" si="0"/>
        <v>0</v>
      </c>
    </row>
    <row r="16" spans="1:7" outlineLevel="2" x14ac:dyDescent="0.25">
      <c r="A16" s="10" t="s">
        <v>66</v>
      </c>
      <c r="B16" s="10" t="s">
        <v>67</v>
      </c>
      <c r="C16" s="10" t="s">
        <v>65</v>
      </c>
      <c r="D16" s="10" t="s">
        <v>64</v>
      </c>
      <c r="E16" s="9">
        <v>10</v>
      </c>
      <c r="F16" s="14">
        <v>0</v>
      </c>
      <c r="G16" s="9">
        <f t="shared" si="0"/>
        <v>0</v>
      </c>
    </row>
    <row r="17" spans="1:7" outlineLevel="2" x14ac:dyDescent="0.25">
      <c r="A17" s="10" t="s">
        <v>69</v>
      </c>
      <c r="B17" s="10" t="s">
        <v>67</v>
      </c>
      <c r="C17" s="10" t="s">
        <v>68</v>
      </c>
      <c r="D17" s="10" t="s">
        <v>64</v>
      </c>
      <c r="E17" s="9">
        <v>10</v>
      </c>
      <c r="F17" s="14">
        <v>0</v>
      </c>
      <c r="G17" s="9">
        <f t="shared" si="0"/>
        <v>0</v>
      </c>
    </row>
    <row r="18" spans="1:7" outlineLevel="2" x14ac:dyDescent="0.25">
      <c r="A18" s="10" t="s">
        <v>71</v>
      </c>
      <c r="B18" s="10" t="s">
        <v>67</v>
      </c>
      <c r="C18" s="10" t="s">
        <v>70</v>
      </c>
      <c r="D18" s="10" t="s">
        <v>64</v>
      </c>
      <c r="E18" s="9">
        <v>10</v>
      </c>
      <c r="F18" s="14">
        <v>0</v>
      </c>
      <c r="G18" s="9">
        <f t="shared" si="0"/>
        <v>0</v>
      </c>
    </row>
    <row r="19" spans="1:7" outlineLevel="2" x14ac:dyDescent="0.25">
      <c r="A19" s="10" t="s">
        <v>73</v>
      </c>
      <c r="B19" s="10" t="s">
        <v>74</v>
      </c>
      <c r="C19" s="10" t="s">
        <v>72</v>
      </c>
      <c r="D19" s="10" t="s">
        <v>64</v>
      </c>
      <c r="E19" s="9">
        <v>1</v>
      </c>
      <c r="F19" s="14">
        <v>0</v>
      </c>
      <c r="G19" s="9">
        <f t="shared" si="0"/>
        <v>0</v>
      </c>
    </row>
    <row r="20" spans="1:7" ht="30" outlineLevel="2" x14ac:dyDescent="0.25">
      <c r="A20" s="10" t="s">
        <v>76</v>
      </c>
      <c r="B20" s="10" t="s">
        <v>77</v>
      </c>
      <c r="C20" s="10" t="s">
        <v>75</v>
      </c>
      <c r="D20" s="10" t="s">
        <v>78</v>
      </c>
      <c r="E20" s="9">
        <v>10</v>
      </c>
      <c r="F20" s="14">
        <v>0</v>
      </c>
      <c r="G20" s="9">
        <f t="shared" si="0"/>
        <v>0</v>
      </c>
    </row>
    <row r="21" spans="1:7" outlineLevel="2" x14ac:dyDescent="0.25">
      <c r="A21" s="20" t="s">
        <v>79</v>
      </c>
      <c r="B21" s="21" t="s">
        <v>1</v>
      </c>
      <c r="C21" s="21" t="s">
        <v>1</v>
      </c>
      <c r="D21" s="21" t="s">
        <v>1</v>
      </c>
      <c r="E21" s="21" t="s">
        <v>1</v>
      </c>
      <c r="F21" s="21" t="s">
        <v>1</v>
      </c>
      <c r="G21" s="9">
        <f>SUM(G9:G20)</f>
        <v>0</v>
      </c>
    </row>
    <row r="22" spans="1:7" outlineLevel="1" x14ac:dyDescent="0.25">
      <c r="A22" s="10" t="s">
        <v>18</v>
      </c>
      <c r="B22" s="10" t="s">
        <v>41</v>
      </c>
      <c r="C22" s="10" t="s">
        <v>31</v>
      </c>
      <c r="D22" s="7" t="s">
        <v>1</v>
      </c>
      <c r="E22" s="7" t="s">
        <v>1</v>
      </c>
      <c r="F22" s="7" t="s">
        <v>1</v>
      </c>
      <c r="G22" s="7" t="s">
        <v>1</v>
      </c>
    </row>
    <row r="23" spans="1:7" ht="45" outlineLevel="2" x14ac:dyDescent="0.25">
      <c r="A23" s="10" t="s">
        <v>80</v>
      </c>
      <c r="B23" s="10" t="s">
        <v>44</v>
      </c>
      <c r="C23" s="10" t="s">
        <v>42</v>
      </c>
      <c r="D23" s="10" t="s">
        <v>45</v>
      </c>
      <c r="E23" s="9">
        <v>12</v>
      </c>
      <c r="F23" s="14">
        <v>0</v>
      </c>
      <c r="G23" s="9">
        <f t="shared" ref="G23:G35" si="1">ROUND(E23*F23, 2)</f>
        <v>0</v>
      </c>
    </row>
    <row r="24" spans="1:7" ht="30" outlineLevel="2" x14ac:dyDescent="0.25">
      <c r="A24" s="10" t="s">
        <v>81</v>
      </c>
      <c r="B24" s="10" t="s">
        <v>48</v>
      </c>
      <c r="C24" s="10" t="s">
        <v>46</v>
      </c>
      <c r="D24" s="10" t="s">
        <v>45</v>
      </c>
      <c r="E24" s="9">
        <v>12</v>
      </c>
      <c r="F24" s="14">
        <v>0</v>
      </c>
      <c r="G24" s="9">
        <f t="shared" si="1"/>
        <v>0</v>
      </c>
    </row>
    <row r="25" spans="1:7" ht="30" outlineLevel="2" x14ac:dyDescent="0.25">
      <c r="A25" s="10" t="s">
        <v>83</v>
      </c>
      <c r="B25" s="10" t="s">
        <v>84</v>
      </c>
      <c r="C25" s="10" t="s">
        <v>82</v>
      </c>
      <c r="D25" s="10" t="s">
        <v>45</v>
      </c>
      <c r="E25" s="9">
        <v>25</v>
      </c>
      <c r="F25" s="14">
        <v>0</v>
      </c>
      <c r="G25" s="9">
        <f t="shared" si="1"/>
        <v>0</v>
      </c>
    </row>
    <row r="26" spans="1:7" ht="30" outlineLevel="2" x14ac:dyDescent="0.25">
      <c r="A26" s="10" t="s">
        <v>86</v>
      </c>
      <c r="B26" s="10" t="s">
        <v>84</v>
      </c>
      <c r="C26" s="10" t="s">
        <v>85</v>
      </c>
      <c r="D26" s="10" t="s">
        <v>45</v>
      </c>
      <c r="E26" s="9">
        <v>16</v>
      </c>
      <c r="F26" s="14">
        <v>0</v>
      </c>
      <c r="G26" s="9">
        <f t="shared" si="1"/>
        <v>0</v>
      </c>
    </row>
    <row r="27" spans="1:7" ht="30" outlineLevel="2" x14ac:dyDescent="0.25">
      <c r="A27" s="10" t="s">
        <v>88</v>
      </c>
      <c r="B27" s="10" t="s">
        <v>89</v>
      </c>
      <c r="C27" s="10" t="s">
        <v>87</v>
      </c>
      <c r="D27" s="10" t="s">
        <v>45</v>
      </c>
      <c r="E27" s="9">
        <v>28</v>
      </c>
      <c r="F27" s="14">
        <v>0</v>
      </c>
      <c r="G27" s="9">
        <f t="shared" si="1"/>
        <v>0</v>
      </c>
    </row>
    <row r="28" spans="1:7" ht="30" outlineLevel="2" x14ac:dyDescent="0.25">
      <c r="A28" s="10" t="s">
        <v>91</v>
      </c>
      <c r="B28" s="10" t="s">
        <v>92</v>
      </c>
      <c r="C28" s="10" t="s">
        <v>90</v>
      </c>
      <c r="D28" s="10" t="s">
        <v>45</v>
      </c>
      <c r="E28" s="9">
        <v>69</v>
      </c>
      <c r="F28" s="14">
        <v>0</v>
      </c>
      <c r="G28" s="9">
        <f t="shared" si="1"/>
        <v>0</v>
      </c>
    </row>
    <row r="29" spans="1:7" ht="60" outlineLevel="2" x14ac:dyDescent="0.25">
      <c r="A29" s="10" t="s">
        <v>94</v>
      </c>
      <c r="B29" s="10" t="s">
        <v>95</v>
      </c>
      <c r="C29" s="10" t="s">
        <v>93</v>
      </c>
      <c r="D29" s="10" t="s">
        <v>64</v>
      </c>
      <c r="E29" s="9">
        <v>19</v>
      </c>
      <c r="F29" s="14">
        <v>0</v>
      </c>
      <c r="G29" s="9">
        <f t="shared" si="1"/>
        <v>0</v>
      </c>
    </row>
    <row r="30" spans="1:7" ht="30" outlineLevel="2" x14ac:dyDescent="0.25">
      <c r="A30" s="10" t="s">
        <v>97</v>
      </c>
      <c r="B30" s="10" t="s">
        <v>98</v>
      </c>
      <c r="C30" s="10" t="s">
        <v>96</v>
      </c>
      <c r="D30" s="10" t="s">
        <v>99</v>
      </c>
      <c r="E30" s="9">
        <v>2</v>
      </c>
      <c r="F30" s="14">
        <v>0</v>
      </c>
      <c r="G30" s="9">
        <f t="shared" si="1"/>
        <v>0</v>
      </c>
    </row>
    <row r="31" spans="1:7" ht="30" outlineLevel="2" x14ac:dyDescent="0.25">
      <c r="A31" s="10" t="s">
        <v>101</v>
      </c>
      <c r="B31" s="10" t="s">
        <v>102</v>
      </c>
      <c r="C31" s="10" t="s">
        <v>100</v>
      </c>
      <c r="D31" s="10" t="s">
        <v>45</v>
      </c>
      <c r="E31" s="9">
        <v>69</v>
      </c>
      <c r="F31" s="14">
        <v>0</v>
      </c>
      <c r="G31" s="9">
        <f t="shared" si="1"/>
        <v>0</v>
      </c>
    </row>
    <row r="32" spans="1:7" ht="30" outlineLevel="2" x14ac:dyDescent="0.25">
      <c r="A32" s="10" t="s">
        <v>104</v>
      </c>
      <c r="B32" s="10" t="s">
        <v>105</v>
      </c>
      <c r="C32" s="10" t="s">
        <v>103</v>
      </c>
      <c r="D32" s="10" t="s">
        <v>64</v>
      </c>
      <c r="E32" s="9">
        <v>4</v>
      </c>
      <c r="F32" s="14">
        <v>0</v>
      </c>
      <c r="G32" s="9">
        <f t="shared" si="1"/>
        <v>0</v>
      </c>
    </row>
    <row r="33" spans="1:7" outlineLevel="2" x14ac:dyDescent="0.25">
      <c r="A33" s="10" t="s">
        <v>107</v>
      </c>
      <c r="B33" s="10" t="s">
        <v>105</v>
      </c>
      <c r="C33" s="10" t="s">
        <v>106</v>
      </c>
      <c r="D33" s="10" t="s">
        <v>64</v>
      </c>
      <c r="E33" s="9">
        <v>2</v>
      </c>
      <c r="F33" s="14">
        <v>0</v>
      </c>
      <c r="G33" s="9">
        <f t="shared" si="1"/>
        <v>0</v>
      </c>
    </row>
    <row r="34" spans="1:7" ht="60" outlineLevel="2" x14ac:dyDescent="0.25">
      <c r="A34" s="10" t="s">
        <v>109</v>
      </c>
      <c r="B34" s="10" t="s">
        <v>110</v>
      </c>
      <c r="C34" s="10" t="s">
        <v>108</v>
      </c>
      <c r="D34" s="10" t="s">
        <v>111</v>
      </c>
      <c r="E34" s="9">
        <v>6</v>
      </c>
      <c r="F34" s="14">
        <v>0</v>
      </c>
      <c r="G34" s="9">
        <f t="shared" si="1"/>
        <v>0</v>
      </c>
    </row>
    <row r="35" spans="1:7" ht="30" outlineLevel="2" x14ac:dyDescent="0.25">
      <c r="A35" s="10" t="s">
        <v>113</v>
      </c>
      <c r="B35" s="10" t="s">
        <v>114</v>
      </c>
      <c r="C35" s="10" t="s">
        <v>112</v>
      </c>
      <c r="D35" s="10" t="s">
        <v>64</v>
      </c>
      <c r="E35" s="9">
        <v>17</v>
      </c>
      <c r="F35" s="14">
        <v>0</v>
      </c>
      <c r="G35" s="9">
        <f t="shared" si="1"/>
        <v>0</v>
      </c>
    </row>
    <row r="36" spans="1:7" outlineLevel="2" x14ac:dyDescent="0.25">
      <c r="A36" s="20" t="s">
        <v>115</v>
      </c>
      <c r="B36" s="21" t="s">
        <v>1</v>
      </c>
      <c r="C36" s="21" t="s">
        <v>1</v>
      </c>
      <c r="D36" s="21" t="s">
        <v>1</v>
      </c>
      <c r="E36" s="21" t="s">
        <v>1</v>
      </c>
      <c r="F36" s="21" t="s">
        <v>1</v>
      </c>
      <c r="G36" s="9">
        <f>SUM(G23:G35)</f>
        <v>0</v>
      </c>
    </row>
    <row r="37" spans="1:7" outlineLevel="1" x14ac:dyDescent="0.25">
      <c r="A37" s="10" t="s">
        <v>19</v>
      </c>
      <c r="B37" s="10" t="s">
        <v>41</v>
      </c>
      <c r="C37" s="10" t="s">
        <v>33</v>
      </c>
      <c r="D37" s="7" t="s">
        <v>1</v>
      </c>
      <c r="E37" s="7" t="s">
        <v>1</v>
      </c>
      <c r="F37" s="7" t="s">
        <v>1</v>
      </c>
      <c r="G37" s="7" t="s">
        <v>1</v>
      </c>
    </row>
    <row r="38" spans="1:7" ht="45" outlineLevel="2" x14ac:dyDescent="0.25">
      <c r="A38" s="10" t="s">
        <v>116</v>
      </c>
      <c r="B38" s="10" t="s">
        <v>44</v>
      </c>
      <c r="C38" s="10" t="s">
        <v>42</v>
      </c>
      <c r="D38" s="10" t="s">
        <v>45</v>
      </c>
      <c r="E38" s="9">
        <v>8</v>
      </c>
      <c r="F38" s="14">
        <v>0</v>
      </c>
      <c r="G38" s="9">
        <f t="shared" ref="G38:G52" si="2">ROUND(E38*F38, 2)</f>
        <v>0</v>
      </c>
    </row>
    <row r="39" spans="1:7" ht="30" outlineLevel="2" x14ac:dyDescent="0.25">
      <c r="A39" s="10" t="s">
        <v>117</v>
      </c>
      <c r="B39" s="10" t="s">
        <v>48</v>
      </c>
      <c r="C39" s="10" t="s">
        <v>46</v>
      </c>
      <c r="D39" s="10" t="s">
        <v>45</v>
      </c>
      <c r="E39" s="9">
        <v>8</v>
      </c>
      <c r="F39" s="14">
        <v>0</v>
      </c>
      <c r="G39" s="9">
        <f t="shared" si="2"/>
        <v>0</v>
      </c>
    </row>
    <row r="40" spans="1:7" ht="30" outlineLevel="2" x14ac:dyDescent="0.25">
      <c r="A40" s="10" t="s">
        <v>119</v>
      </c>
      <c r="B40" s="10" t="s">
        <v>120</v>
      </c>
      <c r="C40" s="10" t="s">
        <v>118</v>
      </c>
      <c r="D40" s="10" t="s">
        <v>45</v>
      </c>
      <c r="E40" s="9">
        <v>2</v>
      </c>
      <c r="F40" s="14">
        <v>0</v>
      </c>
      <c r="G40" s="9">
        <f t="shared" si="2"/>
        <v>0</v>
      </c>
    </row>
    <row r="41" spans="1:7" ht="45" outlineLevel="2" x14ac:dyDescent="0.25">
      <c r="A41" s="10" t="s">
        <v>122</v>
      </c>
      <c r="B41" s="10" t="s">
        <v>123</v>
      </c>
      <c r="C41" s="10" t="s">
        <v>121</v>
      </c>
      <c r="D41" s="10" t="s">
        <v>45</v>
      </c>
      <c r="E41" s="9">
        <v>2</v>
      </c>
      <c r="F41" s="14">
        <v>0</v>
      </c>
      <c r="G41" s="9">
        <f t="shared" si="2"/>
        <v>0</v>
      </c>
    </row>
    <row r="42" spans="1:7" ht="45" outlineLevel="2" x14ac:dyDescent="0.25">
      <c r="A42" s="10" t="s">
        <v>125</v>
      </c>
      <c r="B42" s="10" t="s">
        <v>126</v>
      </c>
      <c r="C42" s="10" t="s">
        <v>124</v>
      </c>
      <c r="D42" s="10" t="s">
        <v>45</v>
      </c>
      <c r="E42" s="9">
        <v>17.8</v>
      </c>
      <c r="F42" s="14">
        <v>0</v>
      </c>
      <c r="G42" s="9">
        <f t="shared" si="2"/>
        <v>0</v>
      </c>
    </row>
    <row r="43" spans="1:7" ht="45" outlineLevel="2" x14ac:dyDescent="0.25">
      <c r="A43" s="10" t="s">
        <v>128</v>
      </c>
      <c r="B43" s="10" t="s">
        <v>129</v>
      </c>
      <c r="C43" s="10" t="s">
        <v>127</v>
      </c>
      <c r="D43" s="10" t="s">
        <v>45</v>
      </c>
      <c r="E43" s="9">
        <v>10.9</v>
      </c>
      <c r="F43" s="14">
        <v>0</v>
      </c>
      <c r="G43" s="9">
        <f t="shared" si="2"/>
        <v>0</v>
      </c>
    </row>
    <row r="44" spans="1:7" ht="30" outlineLevel="2" x14ac:dyDescent="0.25">
      <c r="A44" s="10" t="s">
        <v>131</v>
      </c>
      <c r="B44" s="10" t="s">
        <v>132</v>
      </c>
      <c r="C44" s="10" t="s">
        <v>130</v>
      </c>
      <c r="D44" s="10" t="s">
        <v>64</v>
      </c>
      <c r="E44" s="9">
        <v>4</v>
      </c>
      <c r="F44" s="14">
        <v>0</v>
      </c>
      <c r="G44" s="9">
        <f t="shared" si="2"/>
        <v>0</v>
      </c>
    </row>
    <row r="45" spans="1:7" ht="45" outlineLevel="2" x14ac:dyDescent="0.25">
      <c r="A45" s="10" t="s">
        <v>134</v>
      </c>
      <c r="B45" s="10" t="s">
        <v>135</v>
      </c>
      <c r="C45" s="10" t="s">
        <v>133</v>
      </c>
      <c r="D45" s="10" t="s">
        <v>64</v>
      </c>
      <c r="E45" s="9">
        <v>5</v>
      </c>
      <c r="F45" s="14">
        <v>0</v>
      </c>
      <c r="G45" s="9">
        <f t="shared" si="2"/>
        <v>0</v>
      </c>
    </row>
    <row r="46" spans="1:7" ht="45" outlineLevel="2" x14ac:dyDescent="0.25">
      <c r="A46" s="10" t="s">
        <v>137</v>
      </c>
      <c r="B46" s="10" t="s">
        <v>138</v>
      </c>
      <c r="C46" s="10" t="s">
        <v>136</v>
      </c>
      <c r="D46" s="10" t="s">
        <v>64</v>
      </c>
      <c r="E46" s="9">
        <v>12</v>
      </c>
      <c r="F46" s="14">
        <v>0</v>
      </c>
      <c r="G46" s="9">
        <f t="shared" si="2"/>
        <v>0</v>
      </c>
    </row>
    <row r="47" spans="1:7" ht="30" outlineLevel="2" x14ac:dyDescent="0.25">
      <c r="A47" s="10" t="s">
        <v>140</v>
      </c>
      <c r="B47" s="10" t="s">
        <v>141</v>
      </c>
      <c r="C47" s="10" t="s">
        <v>139</v>
      </c>
      <c r="D47" s="10" t="s">
        <v>64</v>
      </c>
      <c r="E47" s="9">
        <v>4</v>
      </c>
      <c r="F47" s="14">
        <v>0</v>
      </c>
      <c r="G47" s="9">
        <f t="shared" si="2"/>
        <v>0</v>
      </c>
    </row>
    <row r="48" spans="1:7" ht="30" outlineLevel="2" x14ac:dyDescent="0.25">
      <c r="A48" s="10" t="s">
        <v>143</v>
      </c>
      <c r="B48" s="10" t="s">
        <v>144</v>
      </c>
      <c r="C48" s="10" t="s">
        <v>142</v>
      </c>
      <c r="D48" s="10" t="s">
        <v>145</v>
      </c>
      <c r="E48" s="9">
        <v>5</v>
      </c>
      <c r="F48" s="14">
        <v>0</v>
      </c>
      <c r="G48" s="9">
        <f t="shared" si="2"/>
        <v>0</v>
      </c>
    </row>
    <row r="49" spans="1:7" ht="30" outlineLevel="2" x14ac:dyDescent="0.25">
      <c r="A49" s="10" t="s">
        <v>147</v>
      </c>
      <c r="B49" s="10" t="s">
        <v>144</v>
      </c>
      <c r="C49" s="10" t="s">
        <v>146</v>
      </c>
      <c r="D49" s="10" t="s">
        <v>145</v>
      </c>
      <c r="E49" s="9">
        <v>2</v>
      </c>
      <c r="F49" s="14">
        <v>0</v>
      </c>
      <c r="G49" s="9">
        <f t="shared" si="2"/>
        <v>0</v>
      </c>
    </row>
    <row r="50" spans="1:7" ht="30" outlineLevel="2" x14ac:dyDescent="0.25">
      <c r="A50" s="10" t="s">
        <v>149</v>
      </c>
      <c r="B50" s="10" t="s">
        <v>150</v>
      </c>
      <c r="C50" s="10" t="s">
        <v>148</v>
      </c>
      <c r="D50" s="10" t="s">
        <v>64</v>
      </c>
      <c r="E50" s="9">
        <v>4</v>
      </c>
      <c r="F50" s="14">
        <v>0</v>
      </c>
      <c r="G50" s="9">
        <f t="shared" si="2"/>
        <v>0</v>
      </c>
    </row>
    <row r="51" spans="1:7" ht="30" outlineLevel="2" x14ac:dyDescent="0.25">
      <c r="A51" s="10" t="s">
        <v>152</v>
      </c>
      <c r="B51" s="10" t="s">
        <v>153</v>
      </c>
      <c r="C51" s="10" t="s">
        <v>151</v>
      </c>
      <c r="D51" s="10" t="s">
        <v>64</v>
      </c>
      <c r="E51" s="9">
        <v>4</v>
      </c>
      <c r="F51" s="14">
        <v>0</v>
      </c>
      <c r="G51" s="9">
        <f t="shared" si="2"/>
        <v>0</v>
      </c>
    </row>
    <row r="52" spans="1:7" ht="30" outlineLevel="2" x14ac:dyDescent="0.25">
      <c r="A52" s="10" t="s">
        <v>155</v>
      </c>
      <c r="B52" s="10" t="s">
        <v>110</v>
      </c>
      <c r="C52" s="10" t="s">
        <v>154</v>
      </c>
      <c r="D52" s="10" t="s">
        <v>111</v>
      </c>
      <c r="E52" s="9">
        <v>4</v>
      </c>
      <c r="F52" s="14">
        <v>0</v>
      </c>
      <c r="G52" s="9">
        <f t="shared" si="2"/>
        <v>0</v>
      </c>
    </row>
    <row r="53" spans="1:7" outlineLevel="2" x14ac:dyDescent="0.25">
      <c r="A53" s="20" t="s">
        <v>156</v>
      </c>
      <c r="B53" s="21" t="s">
        <v>1</v>
      </c>
      <c r="C53" s="21" t="s">
        <v>1</v>
      </c>
      <c r="D53" s="21" t="s">
        <v>1</v>
      </c>
      <c r="E53" s="21" t="s">
        <v>1</v>
      </c>
      <c r="F53" s="21" t="s">
        <v>1</v>
      </c>
      <c r="G53" s="9">
        <f>SUM(G38:G52)</f>
        <v>0</v>
      </c>
    </row>
    <row r="54" spans="1:7" outlineLevel="1" x14ac:dyDescent="0.25">
      <c r="A54" s="10" t="s">
        <v>20</v>
      </c>
      <c r="B54" s="10" t="s">
        <v>41</v>
      </c>
      <c r="C54" s="10" t="s">
        <v>35</v>
      </c>
      <c r="D54" s="7" t="s">
        <v>1</v>
      </c>
      <c r="E54" s="7" t="s">
        <v>1</v>
      </c>
      <c r="F54" s="7" t="s">
        <v>1</v>
      </c>
      <c r="G54" s="7" t="s">
        <v>1</v>
      </c>
    </row>
    <row r="55" spans="1:7" ht="90" outlineLevel="2" x14ac:dyDescent="0.25">
      <c r="A55" s="10" t="s">
        <v>158</v>
      </c>
      <c r="B55" s="10" t="s">
        <v>159</v>
      </c>
      <c r="C55" s="10" t="s">
        <v>157</v>
      </c>
      <c r="D55" s="10" t="s">
        <v>145</v>
      </c>
      <c r="E55" s="9">
        <v>6</v>
      </c>
      <c r="F55" s="14">
        <v>0</v>
      </c>
      <c r="G55" s="9">
        <f t="shared" ref="G55:G67" si="3">ROUND(E55*F55, 2)</f>
        <v>0</v>
      </c>
    </row>
    <row r="56" spans="1:7" ht="105" outlineLevel="2" x14ac:dyDescent="0.25">
      <c r="A56" s="10" t="s">
        <v>161</v>
      </c>
      <c r="B56" s="10" t="s">
        <v>162</v>
      </c>
      <c r="C56" s="10" t="s">
        <v>160</v>
      </c>
      <c r="D56" s="10" t="s">
        <v>145</v>
      </c>
      <c r="E56" s="9">
        <v>2</v>
      </c>
      <c r="F56" s="14">
        <v>0</v>
      </c>
      <c r="G56" s="9">
        <f t="shared" si="3"/>
        <v>0</v>
      </c>
    </row>
    <row r="57" spans="1:7" ht="90" outlineLevel="2" x14ac:dyDescent="0.25">
      <c r="A57" s="10" t="s">
        <v>164</v>
      </c>
      <c r="B57" s="10" t="s">
        <v>165</v>
      </c>
      <c r="C57" s="10" t="s">
        <v>163</v>
      </c>
      <c r="D57" s="10" t="s">
        <v>145</v>
      </c>
      <c r="E57" s="9">
        <v>5</v>
      </c>
      <c r="F57" s="14">
        <v>0</v>
      </c>
      <c r="G57" s="9">
        <f t="shared" si="3"/>
        <v>0</v>
      </c>
    </row>
    <row r="58" spans="1:7" ht="45" outlineLevel="2" x14ac:dyDescent="0.25">
      <c r="A58" s="10" t="s">
        <v>167</v>
      </c>
      <c r="B58" s="10" t="s">
        <v>168</v>
      </c>
      <c r="C58" s="10" t="s">
        <v>166</v>
      </c>
      <c r="D58" s="10" t="s">
        <v>64</v>
      </c>
      <c r="E58" s="9">
        <v>5</v>
      </c>
      <c r="F58" s="14">
        <v>0</v>
      </c>
      <c r="G58" s="9">
        <f t="shared" si="3"/>
        <v>0</v>
      </c>
    </row>
    <row r="59" spans="1:7" ht="60" outlineLevel="2" x14ac:dyDescent="0.25">
      <c r="A59" s="10" t="s">
        <v>170</v>
      </c>
      <c r="B59" s="10" t="s">
        <v>171</v>
      </c>
      <c r="C59" s="10" t="s">
        <v>169</v>
      </c>
      <c r="D59" s="10" t="s">
        <v>64</v>
      </c>
      <c r="E59" s="9">
        <v>6</v>
      </c>
      <c r="F59" s="14">
        <v>0</v>
      </c>
      <c r="G59" s="9">
        <f t="shared" si="3"/>
        <v>0</v>
      </c>
    </row>
    <row r="60" spans="1:7" ht="120" outlineLevel="2" x14ac:dyDescent="0.25">
      <c r="A60" s="10" t="s">
        <v>173</v>
      </c>
      <c r="B60" s="10" t="s">
        <v>171</v>
      </c>
      <c r="C60" s="10" t="s">
        <v>172</v>
      </c>
      <c r="D60" s="10" t="s">
        <v>64</v>
      </c>
      <c r="E60" s="9">
        <v>4</v>
      </c>
      <c r="F60" s="14">
        <v>0</v>
      </c>
      <c r="G60" s="9">
        <f t="shared" si="3"/>
        <v>0</v>
      </c>
    </row>
    <row r="61" spans="1:7" ht="120" outlineLevel="2" x14ac:dyDescent="0.25">
      <c r="A61" s="10" t="s">
        <v>175</v>
      </c>
      <c r="B61" s="10" t="s">
        <v>176</v>
      </c>
      <c r="C61" s="10" t="s">
        <v>174</v>
      </c>
      <c r="D61" s="10" t="s">
        <v>64</v>
      </c>
      <c r="E61" s="9">
        <v>5</v>
      </c>
      <c r="F61" s="14">
        <v>0</v>
      </c>
      <c r="G61" s="9">
        <f t="shared" si="3"/>
        <v>0</v>
      </c>
    </row>
    <row r="62" spans="1:7" ht="90" outlineLevel="2" x14ac:dyDescent="0.25">
      <c r="A62" s="10" t="s">
        <v>178</v>
      </c>
      <c r="B62" s="10" t="s">
        <v>176</v>
      </c>
      <c r="C62" s="10" t="s">
        <v>177</v>
      </c>
      <c r="D62" s="10" t="s">
        <v>64</v>
      </c>
      <c r="E62" s="9">
        <v>5</v>
      </c>
      <c r="F62" s="14">
        <v>0</v>
      </c>
      <c r="G62" s="9">
        <f t="shared" si="3"/>
        <v>0</v>
      </c>
    </row>
    <row r="63" spans="1:7" ht="90" outlineLevel="2" x14ac:dyDescent="0.25">
      <c r="A63" s="10" t="s">
        <v>180</v>
      </c>
      <c r="B63" s="10" t="s">
        <v>176</v>
      </c>
      <c r="C63" s="10" t="s">
        <v>179</v>
      </c>
      <c r="D63" s="10" t="s">
        <v>64</v>
      </c>
      <c r="E63" s="9">
        <v>3</v>
      </c>
      <c r="F63" s="14">
        <v>0</v>
      </c>
      <c r="G63" s="9">
        <f t="shared" si="3"/>
        <v>0</v>
      </c>
    </row>
    <row r="64" spans="1:7" ht="90" outlineLevel="2" x14ac:dyDescent="0.25">
      <c r="A64" s="10" t="s">
        <v>182</v>
      </c>
      <c r="B64" s="10" t="s">
        <v>176</v>
      </c>
      <c r="C64" s="10" t="s">
        <v>181</v>
      </c>
      <c r="D64" s="10" t="s">
        <v>64</v>
      </c>
      <c r="E64" s="9">
        <v>4</v>
      </c>
      <c r="F64" s="14">
        <v>0</v>
      </c>
      <c r="G64" s="9">
        <f t="shared" si="3"/>
        <v>0</v>
      </c>
    </row>
    <row r="65" spans="1:7" ht="135" outlineLevel="2" x14ac:dyDescent="0.25">
      <c r="A65" s="10" t="s">
        <v>184</v>
      </c>
      <c r="B65" s="10" t="s">
        <v>176</v>
      </c>
      <c r="C65" s="10" t="s">
        <v>183</v>
      </c>
      <c r="D65" s="10" t="s">
        <v>64</v>
      </c>
      <c r="E65" s="9">
        <v>4</v>
      </c>
      <c r="F65" s="14">
        <v>0</v>
      </c>
      <c r="G65" s="9">
        <f t="shared" si="3"/>
        <v>0</v>
      </c>
    </row>
    <row r="66" spans="1:7" ht="60" outlineLevel="2" x14ac:dyDescent="0.25">
      <c r="A66" s="10" t="s">
        <v>186</v>
      </c>
      <c r="B66" s="10" t="s">
        <v>187</v>
      </c>
      <c r="C66" s="10" t="s">
        <v>185</v>
      </c>
      <c r="D66" s="10" t="s">
        <v>64</v>
      </c>
      <c r="E66" s="9">
        <v>6</v>
      </c>
      <c r="F66" s="14">
        <v>0</v>
      </c>
      <c r="G66" s="9">
        <f t="shared" si="3"/>
        <v>0</v>
      </c>
    </row>
    <row r="67" spans="1:7" ht="75" outlineLevel="2" x14ac:dyDescent="0.25">
      <c r="A67" s="10" t="s">
        <v>189</v>
      </c>
      <c r="B67" s="10" t="s">
        <v>190</v>
      </c>
      <c r="C67" s="10" t="s">
        <v>188</v>
      </c>
      <c r="D67" s="10" t="s">
        <v>64</v>
      </c>
      <c r="E67" s="9">
        <v>5</v>
      </c>
      <c r="F67" s="14">
        <v>0</v>
      </c>
      <c r="G67" s="9">
        <f t="shared" si="3"/>
        <v>0</v>
      </c>
    </row>
    <row r="68" spans="1:7" outlineLevel="2" x14ac:dyDescent="0.25">
      <c r="A68" s="20" t="s">
        <v>191</v>
      </c>
      <c r="B68" s="21" t="s">
        <v>1</v>
      </c>
      <c r="C68" s="21" t="s">
        <v>1</v>
      </c>
      <c r="D68" s="21" t="s">
        <v>1</v>
      </c>
      <c r="E68" s="21" t="s">
        <v>1</v>
      </c>
      <c r="F68" s="21" t="s">
        <v>1</v>
      </c>
      <c r="G68" s="9">
        <f>SUM(G55:G67)</f>
        <v>0</v>
      </c>
    </row>
    <row r="69" spans="1:7" outlineLevel="1" x14ac:dyDescent="0.25">
      <c r="A69" s="20" t="s">
        <v>192</v>
      </c>
      <c r="B69" s="21" t="s">
        <v>1</v>
      </c>
      <c r="C69" s="21" t="s">
        <v>1</v>
      </c>
      <c r="D69" s="21" t="s">
        <v>1</v>
      </c>
      <c r="E69" s="21" t="s">
        <v>1</v>
      </c>
      <c r="F69" s="21" t="s">
        <v>1</v>
      </c>
      <c r="G69" s="13">
        <f>'1 REMONT WĘZŁÓW SANITARNYCH W B'!G21+'1 REMONT WĘZŁÓW SANITARNYCH W B'!G36+'1 REMONT WĘZŁÓW SANITARNYCH W B'!G53+'1 REMONT WĘZŁÓW SANITARNYCH W B'!G68</f>
        <v>0</v>
      </c>
    </row>
  </sheetData>
  <sheetProtection sheet="1" objects="1" scenarios="1" selectLockedCells="1"/>
  <mergeCells count="8">
    <mergeCell ref="A1:G1"/>
    <mergeCell ref="B2:G2"/>
    <mergeCell ref="B3:G3"/>
    <mergeCell ref="A21:F21"/>
    <mergeCell ref="A36:F36"/>
    <mergeCell ref="A53:F53"/>
    <mergeCell ref="A68:F68"/>
    <mergeCell ref="A69:F6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KARTA TYTUŁOWA</vt:lpstr>
      <vt:lpstr>ZBIORCZE ZESTAWIENIE KOSZTÓW</vt:lpstr>
      <vt:lpstr>1 REMONT WĘZŁÓW SANITARNYCH W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Jarosław Suchora</cp:lastModifiedBy>
  <dcterms:created xsi:type="dcterms:W3CDTF">2026-03-18T08:59:33Z</dcterms:created>
  <dcterms:modified xsi:type="dcterms:W3CDTF">2026-04-01T09:40:58Z</dcterms:modified>
</cp:coreProperties>
</file>